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a\My Documents\КДО\Переписка с МРСК\Поручения 2021\Модули охраны\"/>
    </mc:Choice>
  </mc:AlternateContent>
  <bookViews>
    <workbookView xWindow="0" yWindow="0" windowWidth="20280" windowHeight="7590"/>
  </bookViews>
  <sheets>
    <sheet name="Лист1" sheetId="13" r:id="rId1"/>
  </sheets>
  <definedNames>
    <definedName name="_xlnm.Print_Area" localSheetId="0">Лист1!$A$1:$S$23</definedName>
  </definedNames>
  <calcPr calcId="162913" calcOnSave="0"/>
</workbook>
</file>

<file path=xl/calcChain.xml><?xml version="1.0" encoding="utf-8"?>
<calcChain xmlns="http://schemas.openxmlformats.org/spreadsheetml/2006/main">
  <c r="G8" i="13" l="1"/>
  <c r="G7" i="13"/>
  <c r="G6" i="13"/>
  <c r="G9" i="13" s="1"/>
  <c r="S9" i="13"/>
  <c r="S6" i="13"/>
  <c r="S7" i="13"/>
  <c r="P9" i="13"/>
  <c r="P7" i="13"/>
  <c r="P8" i="13"/>
  <c r="P6" i="13"/>
  <c r="M9" i="13"/>
  <c r="M7" i="13"/>
  <c r="M8" i="13"/>
  <c r="M6" i="13"/>
  <c r="S8" i="13" l="1"/>
  <c r="M10" i="13" l="1"/>
  <c r="J9" i="13"/>
  <c r="P10" i="13" l="1"/>
  <c r="P11" i="13" s="1"/>
  <c r="J11" i="13"/>
  <c r="J10" i="13"/>
</calcChain>
</file>

<file path=xl/sharedStrings.xml><?xml version="1.0" encoding="utf-8"?>
<sst xmlns="http://schemas.openxmlformats.org/spreadsheetml/2006/main" count="54" uniqueCount="32">
  <si>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</si>
  <si>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</si>
  <si>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</si>
  <si>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</si>
  <si>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</si>
  <si>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</si>
  <si>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</si>
  <si>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</si>
  <si>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</si>
  <si>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</si>
  <si>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</si>
  <si>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</si>
  <si>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Приложение №2</t>
  </si>
  <si>
    <t>ИТОГО без НДС</t>
  </si>
  <si>
    <t>НДС - 20%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</si>
  <si>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</si>
  <si>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</si>
  <si>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>Начальник УЛиМТО филиала "Воронежэнерго" ПАО "МРСК Центра"</t>
  </si>
  <si>
    <r>
      <t>______________ /_</t>
    </r>
    <r>
      <rPr>
        <u/>
        <sz val="11"/>
        <rFont val="Times New Roman"/>
        <family val="1"/>
        <charset val="204"/>
      </rPr>
      <t>Мороз В.В.</t>
    </r>
    <r>
      <rPr>
        <sz val="11"/>
        <rFont val="Times New Roman"/>
        <family val="1"/>
        <charset val="204"/>
      </rPr>
      <t>_/</t>
    </r>
  </si>
  <si>
    <r>
      <t>______________ /_</t>
    </r>
    <r>
      <rPr>
        <u/>
        <sz val="11"/>
        <rFont val="Times New Roman"/>
        <family val="1"/>
        <charset val="204"/>
      </rPr>
      <t>Солянин Р.В.</t>
    </r>
    <r>
      <rPr>
        <sz val="11"/>
        <rFont val="Times New Roman"/>
        <family val="1"/>
        <charset val="204"/>
      </rPr>
      <t>_/</t>
    </r>
  </si>
  <si>
    <t>Заместитель руководителя дирекции по логистике и МТО ПАО "МРСК Центра"</t>
  </si>
  <si>
    <t>-</t>
  </si>
  <si>
    <t>Ведущий специалист УЛиМТО филиала "Воронежэнерго" ПАО "МРСК Центра" ______________ Горлов В.Н.</t>
  </si>
  <si>
    <t>Комплексный модуль охраны в сборе 2500*2500 без проходной системы</t>
  </si>
  <si>
    <t>к-т</t>
  </si>
  <si>
    <t>Комплексный модуль охраны в сборе 2500*2500 с воротами и шлагбаумом</t>
  </si>
  <si>
    <t>Комплексный модуль охраны в сборе 2500*2500 с проходной системой</t>
  </si>
  <si>
    <t>Расчет начальной максимальной цены лота 401В  от 07.06.2021г.</t>
  </si>
  <si>
    <t>Поставщик №1</t>
  </si>
  <si>
    <t>Поставщик №2</t>
  </si>
  <si>
    <t>Поставщик №3</t>
  </si>
  <si>
    <t>За расчетную начальную максимальную стоимость закупки комплексных модулей охраны, принять стоимоть 7000000,00 руб. с НДС (20%) Поставщика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</si>
</sst>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2" fillId="0" borderId="0" xfId="0" applyFont="1" applyFill="1"/>
    <xf numFmtId="4" fontId="3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8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4" fontId="2" fillId="0" borderId="0" xfId="0" applyNumberFormat="1" applyFont="1" applyFill="1"/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view="pageBreakPreview" topLeftCell="A4" zoomScale="80" zoomScaleNormal="100" zoomScaleSheetLayoutView="80" workbookViewId="0">
      <selection activeCell="O18" sqref="O18"/>
    </sheetView>
  </sheetViews>
  <sheetFormatPr defaultRowHeight="15" x14ac:dyDescent="0.25"/>
  <cols>
    <col min="1" max="1" width="3.140625" style="6" bestFit="1" customWidth="1"/>
    <col min="2" max="2" width="10.5703125" style="6" customWidth="1"/>
    <col min="3" max="3" width="17.7109375" style="10" customWidth="1"/>
    <col min="4" max="4" width="4.42578125" style="6" customWidth="1"/>
    <col min="5" max="5" width="5.7109375" style="6" customWidth="1"/>
    <col min="6" max="6" width="11.85546875" style="11" customWidth="1"/>
    <col min="7" max="7" width="30.7109375" style="11" customWidth="1"/>
    <col min="8" max="8" width="5.85546875" style="6" customWidth="1"/>
    <col min="9" max="9" width="10.5703125" style="6" customWidth="1"/>
    <col min="10" max="10" width="11.85546875" style="6" customWidth="1"/>
    <col min="11" max="11" width="6" style="6" customWidth="1"/>
    <col min="12" max="12" width="13.28515625" style="6" customWidth="1"/>
    <col min="13" max="13" width="13" style="6" customWidth="1"/>
    <col min="14" max="14" width="6" style="6" customWidth="1"/>
    <col min="15" max="15" width="12.28515625" style="6" customWidth="1"/>
    <col min="16" max="16" width="12.85546875" style="6" customWidth="1"/>
    <col min="17" max="17" width="5.7109375" style="6" customWidth="1"/>
    <col min="18" max="18" width="11.7109375" style="6" customWidth="1"/>
    <col min="19" max="19" width="13.7109375" style="6" customWidth="1"/>
    <col min="20" max="16384" width="9.140625" style="6"/>
  </cols>
  <sheetData>
    <row r="1" spans="1:19" x14ac:dyDescent="0.25">
      <c r="S1" s="12" t="s">
        <v>12</v>
      </c>
    </row>
    <row r="2" spans="1:19" s="13" customFormat="1" ht="27.75" customHeight="1" x14ac:dyDescent="0.25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B3" s="14"/>
      <c r="C3" s="15"/>
    </row>
    <row r="4" spans="1:19" ht="27.75" customHeight="1" x14ac:dyDescent="0.25">
      <c r="A4" s="44" t="s">
        <v>2</v>
      </c>
      <c r="B4" s="45" t="s">
        <v>9</v>
      </c>
      <c r="C4" s="45" t="s">
        <v>0</v>
      </c>
      <c r="D4" s="45" t="s">
        <v>1</v>
      </c>
      <c r="E4" s="45" t="s">
        <v>11</v>
      </c>
      <c r="F4" s="45"/>
      <c r="G4" s="45"/>
      <c r="H4" s="45" t="s">
        <v>7</v>
      </c>
      <c r="I4" s="45"/>
      <c r="J4" s="45"/>
      <c r="K4" s="45" t="s">
        <v>28</v>
      </c>
      <c r="L4" s="45"/>
      <c r="M4" s="45"/>
      <c r="N4" s="45" t="s">
        <v>29</v>
      </c>
      <c r="O4" s="45"/>
      <c r="P4" s="45"/>
      <c r="Q4" s="45" t="s">
        <v>30</v>
      </c>
      <c r="R4" s="45"/>
      <c r="S4" s="45"/>
    </row>
    <row r="5" spans="1:19" s="13" customFormat="1" ht="64.5" customHeight="1" x14ac:dyDescent="0.25">
      <c r="A5" s="44"/>
      <c r="B5" s="45"/>
      <c r="C5" s="45"/>
      <c r="D5" s="45"/>
      <c r="E5" s="1" t="s">
        <v>5</v>
      </c>
      <c r="F5" s="1" t="s">
        <v>6</v>
      </c>
      <c r="G5" s="1" t="s">
        <v>10</v>
      </c>
      <c r="H5" s="1" t="s">
        <v>5</v>
      </c>
      <c r="I5" s="1" t="s">
        <v>6</v>
      </c>
      <c r="J5" s="1" t="s">
        <v>10</v>
      </c>
      <c r="K5" s="1" t="s">
        <v>5</v>
      </c>
      <c r="L5" s="1" t="s">
        <v>6</v>
      </c>
      <c r="M5" s="1" t="s">
        <v>10</v>
      </c>
      <c r="N5" s="1" t="s">
        <v>5</v>
      </c>
      <c r="O5" s="1" t="s">
        <v>6</v>
      </c>
      <c r="P5" s="1" t="s">
        <v>10</v>
      </c>
      <c r="Q5" s="1" t="s">
        <v>5</v>
      </c>
      <c r="R5" s="1" t="s">
        <v>6</v>
      </c>
      <c r="S5" s="1" t="s">
        <v>10</v>
      </c>
    </row>
    <row r="6" spans="1:19" s="13" customFormat="1" ht="93" customHeight="1" x14ac:dyDescent="0.25">
      <c r="A6" s="33">
        <v>1</v>
      </c>
      <c r="B6" s="34" t="s">
        <v>21</v>
      </c>
      <c r="C6" s="33" t="s">
        <v>23</v>
      </c>
      <c r="D6" s="33" t="s">
        <v>24</v>
      </c>
      <c r="E6" s="35">
        <v>9</v>
      </c>
      <c r="F6" s="37">
        <v>303333.33</v>
      </c>
      <c r="G6" s="3">
        <f t="shared" ref="G6:G7" si="0">E6*F6</f>
        <v>2729999.97</v>
      </c>
      <c r="H6" s="35">
        <v>9</v>
      </c>
      <c r="I6" s="32" t="s">
        <v>21</v>
      </c>
      <c r="J6" s="32" t="s">
        <v>21</v>
      </c>
      <c r="K6" s="35">
        <v>9</v>
      </c>
      <c r="L6" s="36">
        <v>307500</v>
      </c>
      <c r="M6" s="36">
        <f>K6*L6</f>
        <v>2767500</v>
      </c>
      <c r="N6" s="35">
        <v>9</v>
      </c>
      <c r="O6" s="36">
        <v>307500</v>
      </c>
      <c r="P6" s="36">
        <f>N6*O6</f>
        <v>2767500</v>
      </c>
      <c r="Q6" s="35">
        <v>9</v>
      </c>
      <c r="R6" s="35">
        <v>303333.33</v>
      </c>
      <c r="S6" s="3">
        <f t="shared" ref="S6:S7" si="1">Q6*R6</f>
        <v>2729999.97</v>
      </c>
    </row>
    <row r="7" spans="1:19" s="13" customFormat="1" ht="87" customHeight="1" x14ac:dyDescent="0.25">
      <c r="A7" s="33">
        <v>2</v>
      </c>
      <c r="B7" s="34" t="s">
        <v>21</v>
      </c>
      <c r="C7" s="33" t="s">
        <v>25</v>
      </c>
      <c r="D7" s="33" t="s">
        <v>24</v>
      </c>
      <c r="E7" s="35">
        <v>1</v>
      </c>
      <c r="F7" s="37">
        <v>460833.33</v>
      </c>
      <c r="G7" s="3">
        <f t="shared" si="0"/>
        <v>460833.33</v>
      </c>
      <c r="H7" s="35">
        <v>1</v>
      </c>
      <c r="I7" s="32" t="s">
        <v>21</v>
      </c>
      <c r="J7" s="32" t="s">
        <v>21</v>
      </c>
      <c r="K7" s="35">
        <v>1</v>
      </c>
      <c r="L7" s="36">
        <v>492500</v>
      </c>
      <c r="M7" s="36">
        <f t="shared" ref="M7:M8" si="2">K7*L7</f>
        <v>492500</v>
      </c>
      <c r="N7" s="35">
        <v>1</v>
      </c>
      <c r="O7" s="36">
        <v>485833.33</v>
      </c>
      <c r="P7" s="36">
        <f t="shared" ref="P7:P8" si="3">N7*O7</f>
        <v>485833.33</v>
      </c>
      <c r="Q7" s="35">
        <v>1</v>
      </c>
      <c r="R7" s="35">
        <v>460833.33</v>
      </c>
      <c r="S7" s="3">
        <f t="shared" si="1"/>
        <v>460833.33</v>
      </c>
    </row>
    <row r="8" spans="1:19" s="13" customFormat="1" ht="88.5" customHeight="1" x14ac:dyDescent="0.25">
      <c r="A8" s="30">
        <v>3</v>
      </c>
      <c r="B8" s="34" t="s">
        <v>21</v>
      </c>
      <c r="C8" s="33" t="s">
        <v>26</v>
      </c>
      <c r="D8" s="33" t="s">
        <v>24</v>
      </c>
      <c r="E8" s="38">
        <v>7</v>
      </c>
      <c r="F8" s="3">
        <v>377500</v>
      </c>
      <c r="G8" s="3">
        <f>E8*F8</f>
        <v>2642500</v>
      </c>
      <c r="H8" s="38">
        <v>7</v>
      </c>
      <c r="I8" s="32" t="s">
        <v>21</v>
      </c>
      <c r="J8" s="32" t="s">
        <v>21</v>
      </c>
      <c r="K8" s="38">
        <v>7</v>
      </c>
      <c r="L8" s="3">
        <v>394583.33</v>
      </c>
      <c r="M8" s="37">
        <f t="shared" si="2"/>
        <v>2762083.31</v>
      </c>
      <c r="N8" s="38">
        <v>7</v>
      </c>
      <c r="O8" s="39">
        <v>380500</v>
      </c>
      <c r="P8" s="36">
        <f t="shared" si="3"/>
        <v>2663500</v>
      </c>
      <c r="Q8" s="38">
        <v>7</v>
      </c>
      <c r="R8" s="3">
        <v>377500</v>
      </c>
      <c r="S8" s="3">
        <f>Q8*R8</f>
        <v>2642500</v>
      </c>
    </row>
    <row r="9" spans="1:19" s="16" customFormat="1" ht="14.25" customHeight="1" x14ac:dyDescent="0.25">
      <c r="A9" s="5" t="s">
        <v>13</v>
      </c>
      <c r="B9" s="5"/>
      <c r="C9" s="5"/>
      <c r="D9" s="2"/>
      <c r="E9" s="4"/>
      <c r="F9" s="4"/>
      <c r="G9" s="4">
        <f>G6+G7+G8</f>
        <v>5833333.3000000007</v>
      </c>
      <c r="H9" s="4"/>
      <c r="I9" s="4"/>
      <c r="J9" s="4">
        <f>SUM(J8:J8)</f>
        <v>0</v>
      </c>
      <c r="K9" s="4"/>
      <c r="L9" s="4"/>
      <c r="M9" s="4">
        <f>M6+M7+M8</f>
        <v>6022083.3100000005</v>
      </c>
      <c r="N9" s="4"/>
      <c r="O9" s="4"/>
      <c r="P9" s="4">
        <f>P6+P7+P8</f>
        <v>5916833.3300000001</v>
      </c>
      <c r="Q9" s="4"/>
      <c r="R9" s="4"/>
      <c r="S9" s="4">
        <f>S6+S7+S8</f>
        <v>5833333.3000000007</v>
      </c>
    </row>
    <row r="10" spans="1:19" s="18" customFormat="1" x14ac:dyDescent="0.25">
      <c r="A10" s="46" t="s">
        <v>14</v>
      </c>
      <c r="B10" s="47"/>
      <c r="C10" s="48"/>
      <c r="D10" s="17"/>
      <c r="E10" s="3"/>
      <c r="F10" s="3"/>
      <c r="G10" s="3">
        <v>1166666.7</v>
      </c>
      <c r="H10" s="3"/>
      <c r="I10" s="3"/>
      <c r="J10" s="3">
        <f>J9/100*20</f>
        <v>0</v>
      </c>
      <c r="K10" s="3"/>
      <c r="L10" s="3"/>
      <c r="M10" s="3">
        <f>M11-M9</f>
        <v>1204416.6899999995</v>
      </c>
      <c r="N10" s="3"/>
      <c r="O10" s="3"/>
      <c r="P10" s="3">
        <f>P9/100*20</f>
        <v>1183366.666</v>
      </c>
      <c r="Q10" s="3"/>
      <c r="R10" s="3"/>
      <c r="S10" s="3">
        <v>1166666.7</v>
      </c>
    </row>
    <row r="11" spans="1:19" s="18" customFormat="1" x14ac:dyDescent="0.25">
      <c r="A11" s="46" t="s">
        <v>3</v>
      </c>
      <c r="B11" s="47"/>
      <c r="C11" s="48"/>
      <c r="D11" s="2"/>
      <c r="E11" s="4"/>
      <c r="F11" s="4"/>
      <c r="G11" s="4">
        <v>7000000</v>
      </c>
      <c r="H11" s="4"/>
      <c r="I11" s="4"/>
      <c r="J11" s="4">
        <f>J9*1.2</f>
        <v>0</v>
      </c>
      <c r="K11" s="3"/>
      <c r="L11" s="3"/>
      <c r="M11" s="4">
        <v>7226500</v>
      </c>
      <c r="N11" s="4"/>
      <c r="O11" s="3"/>
      <c r="P11" s="4">
        <f>SUM(P9:P10)</f>
        <v>7100199.9960000003</v>
      </c>
      <c r="Q11" s="4"/>
      <c r="R11" s="4"/>
      <c r="S11" s="4">
        <v>7000000</v>
      </c>
    </row>
    <row r="12" spans="1:19" s="18" customFormat="1" x14ac:dyDescent="0.25">
      <c r="A12" s="9"/>
      <c r="B12" s="9"/>
      <c r="C12" s="9"/>
      <c r="D12" s="19"/>
      <c r="E12" s="7"/>
      <c r="F12" s="8"/>
      <c r="G12" s="7"/>
      <c r="H12" s="7"/>
      <c r="I12" s="7"/>
      <c r="J12" s="7"/>
      <c r="K12" s="8"/>
      <c r="L12" s="8"/>
      <c r="M12" s="7"/>
      <c r="N12" s="7"/>
      <c r="O12" s="8"/>
      <c r="P12" s="7"/>
      <c r="Q12" s="7"/>
      <c r="R12" s="7"/>
      <c r="S12" s="7"/>
    </row>
    <row r="13" spans="1:19" x14ac:dyDescent="0.25">
      <c r="B13" s="49" t="s">
        <v>8</v>
      </c>
      <c r="C13" s="49"/>
      <c r="D13" s="49"/>
      <c r="E13" s="49"/>
      <c r="F13" s="49"/>
      <c r="G13" s="49"/>
      <c r="H13" s="49"/>
      <c r="I13" s="49"/>
      <c r="J13" s="49"/>
      <c r="L13" s="8"/>
    </row>
    <row r="14" spans="1:19" ht="27.75" customHeight="1" x14ac:dyDescent="0.25">
      <c r="B14" s="40" t="s">
        <v>31</v>
      </c>
      <c r="C14" s="40"/>
      <c r="D14" s="40"/>
      <c r="E14" s="40"/>
      <c r="F14" s="40"/>
      <c r="G14" s="40"/>
      <c r="H14" s="40"/>
      <c r="I14" s="40"/>
      <c r="J14" s="40"/>
      <c r="L14" s="8"/>
      <c r="M14" s="31"/>
    </row>
    <row r="15" spans="1:19" x14ac:dyDescent="0.25">
      <c r="B15" s="41" t="s">
        <v>15</v>
      </c>
      <c r="C15" s="41"/>
      <c r="D15" s="41"/>
      <c r="E15" s="41"/>
      <c r="F15" s="41"/>
      <c r="G15" s="41"/>
      <c r="H15" s="41"/>
      <c r="I15" s="41"/>
      <c r="J15" s="41"/>
    </row>
    <row r="16" spans="1:19" ht="15" customHeight="1" x14ac:dyDescent="0.25">
      <c r="B16" s="6" t="s">
        <v>16</v>
      </c>
      <c r="C16" s="6"/>
      <c r="E16" s="20"/>
      <c r="F16" s="20"/>
      <c r="G16" s="6"/>
      <c r="N16" s="21"/>
      <c r="O16" s="21"/>
      <c r="P16" s="13"/>
      <c r="Q16" s="13"/>
      <c r="R16" s="13"/>
      <c r="S16" s="13"/>
    </row>
    <row r="17" spans="1:18" x14ac:dyDescent="0.25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21"/>
    </row>
    <row r="18" spans="1:18" s="23" customFormat="1" ht="15" customHeight="1" x14ac:dyDescent="0.25">
      <c r="A18" s="6"/>
      <c r="B18" s="42" t="s">
        <v>22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6"/>
      <c r="N18" s="21"/>
      <c r="O18" s="21"/>
      <c r="P18" s="21"/>
      <c r="Q18" s="22"/>
      <c r="R18" s="21"/>
    </row>
    <row r="19" spans="1:18" s="23" customFormat="1" x14ac:dyDescent="0.25">
      <c r="A19" s="6"/>
      <c r="B19" s="6"/>
      <c r="C19" s="6"/>
      <c r="D19" s="6"/>
      <c r="E19" s="20"/>
      <c r="F19" s="20"/>
      <c r="G19" s="6"/>
      <c r="H19" s="6"/>
      <c r="I19" s="6"/>
      <c r="J19" s="6"/>
      <c r="K19" s="6"/>
      <c r="L19" s="6"/>
      <c r="M19" s="6"/>
      <c r="N19" s="21"/>
      <c r="O19" s="21"/>
      <c r="P19" s="21"/>
      <c r="Q19" s="22"/>
      <c r="R19" s="21"/>
    </row>
    <row r="20" spans="1:18" s="23" customFormat="1" x14ac:dyDescent="0.25">
      <c r="B20" s="23" t="s">
        <v>17</v>
      </c>
      <c r="D20" s="24"/>
      <c r="E20" s="25"/>
      <c r="F20" s="26"/>
      <c r="H20" s="6" t="s">
        <v>18</v>
      </c>
      <c r="N20" s="21"/>
      <c r="O20" s="27"/>
      <c r="P20" s="27"/>
      <c r="Q20" s="27"/>
      <c r="R20" s="27"/>
    </row>
    <row r="21" spans="1:18" s="23" customFormat="1" x14ac:dyDescent="0.25">
      <c r="B21" s="24"/>
      <c r="C21" s="28"/>
      <c r="D21" s="24"/>
      <c r="E21" s="25"/>
      <c r="F21" s="26"/>
      <c r="N21" s="22"/>
      <c r="O21" s="21"/>
      <c r="P21" s="21"/>
      <c r="Q21" s="22"/>
    </row>
    <row r="22" spans="1:18" s="23" customFormat="1" x14ac:dyDescent="0.25">
      <c r="B22" s="29" t="s">
        <v>4</v>
      </c>
      <c r="C22" s="29"/>
      <c r="D22" s="29"/>
      <c r="E22" s="29"/>
      <c r="F22" s="29"/>
      <c r="O22" s="21"/>
      <c r="P22" s="21"/>
      <c r="Q22" s="21"/>
      <c r="R22" s="21"/>
    </row>
    <row r="23" spans="1:18" x14ac:dyDescent="0.25">
      <c r="A23" s="23"/>
      <c r="B23" s="29" t="s">
        <v>20</v>
      </c>
      <c r="C23" s="29"/>
      <c r="D23" s="29"/>
      <c r="E23" s="29"/>
      <c r="F23" s="29"/>
      <c r="G23" s="23"/>
      <c r="H23" s="6" t="s">
        <v>19</v>
      </c>
      <c r="I23" s="28"/>
      <c r="J23" s="28"/>
      <c r="K23" s="23"/>
      <c r="L23" s="23"/>
      <c r="M23" s="23"/>
      <c r="N23" s="23"/>
      <c r="R23" s="21"/>
    </row>
    <row r="24" spans="1:18" x14ac:dyDescent="0.25">
      <c r="E24" s="11"/>
      <c r="G24" s="6"/>
      <c r="R24" s="21"/>
    </row>
  </sheetData>
  <mergeCells count="17">
    <mergeCell ref="B13:J13"/>
    <mergeCell ref="B14:J14"/>
    <mergeCell ref="B15:J15"/>
    <mergeCell ref="B17:N17"/>
    <mergeCell ref="B18:L18"/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  <mergeCell ref="A10:C10"/>
    <mergeCell ref="A11:C1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Зайцева Александра Анатольевна</cp:lastModifiedBy>
  <cp:lastPrinted>2020-03-03T04:53:50Z</cp:lastPrinted>
  <dcterms:created xsi:type="dcterms:W3CDTF">2014-06-26T05:52:50Z</dcterms:created>
  <dcterms:modified xsi:type="dcterms:W3CDTF">2021-07-08T12:24:36Z</dcterms:modified>
</cp:coreProperties>
</file>